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ODOT\23-00313-010 ODOT D-11 Culverts\107392\400-Engineering\Roadway\EngData\HAS-107392-CADDFiles\400-Engineering\Roadway\EngData\"/>
    </mc:Choice>
  </mc:AlternateContent>
  <xr:revisionPtr revIDLastSave="0" documentId="13_ncr:1_{631F7A0D-63C6-4A2B-A7F7-D5269A07CFD2}" xr6:coauthVersionLast="47" xr6:coauthVersionMax="47" xr10:uidLastSave="{00000000-0000-0000-0000-000000000000}"/>
  <bookViews>
    <workbookView xWindow="38280" yWindow="-285" windowWidth="38640" windowHeight="21120" xr2:uid="{31F752D4-FFFF-44F0-A243-D6D3F0F309CE}"/>
  </bookViews>
  <sheets>
    <sheet name="107392 Pvt Calcs" sheetId="24" r:id="rId1"/>
  </sheets>
  <definedNames>
    <definedName name="new" localSheetId="0">#REF!</definedName>
    <definedName name="new">#REF!</definedName>
    <definedName name="Spanner_Auto_File">"J:\1617800\DATA\EXCEL\DRIVES.x2a"</definedName>
    <definedName name="Spanner_Auto_Select" localSheetId="0">'107392 Pvt Calcs'!$B$9:$Q$30</definedName>
    <definedName name="Spanner_Auto_Sele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8" i="24" l="1"/>
  <c r="E28" i="24"/>
  <c r="G24" i="24"/>
  <c r="E24" i="24"/>
  <c r="G20" i="24"/>
  <c r="B20" i="24"/>
  <c r="E20" i="24" s="1"/>
  <c r="B19" i="24"/>
  <c r="E19" i="24" s="1"/>
  <c r="G18" i="24"/>
  <c r="E18" i="24"/>
  <c r="I24" i="24" l="1"/>
  <c r="R24" i="24" s="1"/>
  <c r="R25" i="24" s="1"/>
  <c r="R40" i="24" s="1"/>
  <c r="I28" i="24"/>
  <c r="R28" i="24" s="1"/>
  <c r="R29" i="24" s="1"/>
  <c r="I18" i="24"/>
  <c r="R18" i="24" s="1"/>
  <c r="J18" i="24"/>
  <c r="I20" i="24"/>
  <c r="R20" i="24" s="1"/>
  <c r="F20" i="24"/>
  <c r="H20" i="24" s="1"/>
  <c r="M20" i="24" s="1"/>
  <c r="F19" i="24"/>
  <c r="H19" i="24" s="1"/>
  <c r="M19" i="24" s="1"/>
  <c r="I19" i="24"/>
  <c r="R19" i="24" s="1"/>
  <c r="F28" i="24"/>
  <c r="H28" i="24" s="1"/>
  <c r="M28" i="24" s="1"/>
  <c r="M29" i="24" s="1"/>
  <c r="F18" i="24"/>
  <c r="H18" i="24" s="1"/>
  <c r="M18" i="24" s="1"/>
  <c r="M21" i="24" s="1"/>
  <c r="M39" i="24" s="1"/>
  <c r="F24" i="24"/>
  <c r="H24" i="24" s="1"/>
  <c r="M24" i="24" s="1"/>
  <c r="M25" i="24" s="1"/>
  <c r="M40" i="24" s="1"/>
  <c r="J24" i="24" l="1"/>
  <c r="J28" i="24"/>
  <c r="Q18" i="24"/>
  <c r="S18" i="24"/>
  <c r="M31" i="24"/>
  <c r="K24" i="24"/>
  <c r="L24" i="24" s="1"/>
  <c r="J19" i="24"/>
  <c r="J20" i="24"/>
  <c r="K18" i="24"/>
  <c r="L18" i="24" s="1"/>
  <c r="R21" i="24"/>
  <c r="R31" i="24" l="1"/>
  <c r="R39" i="24"/>
  <c r="S28" i="24"/>
  <c r="S29" i="24" s="1"/>
  <c r="Q28" i="24"/>
  <c r="Q29" i="24" s="1"/>
  <c r="Q19" i="24"/>
  <c r="S19" i="24"/>
  <c r="K28" i="24"/>
  <c r="L28" i="24" s="1"/>
  <c r="Q20" i="24"/>
  <c r="Q21" i="24" s="1"/>
  <c r="S20" i="24"/>
  <c r="S24" i="24"/>
  <c r="S25" i="24" s="1"/>
  <c r="S40" i="24" s="1"/>
  <c r="Q24" i="24"/>
  <c r="Q25" i="24" s="1"/>
  <c r="Q40" i="24" s="1"/>
  <c r="O18" i="24"/>
  <c r="O24" i="24"/>
  <c r="O25" i="24" s="1"/>
  <c r="O40" i="24" s="1"/>
  <c r="K20" i="24"/>
  <c r="L20" i="24" s="1"/>
  <c r="P24" i="24"/>
  <c r="P25" i="24" s="1"/>
  <c r="P40" i="24" s="1"/>
  <c r="N24" i="24"/>
  <c r="N25" i="24" s="1"/>
  <c r="N40" i="24" s="1"/>
  <c r="K19" i="24"/>
  <c r="L19" i="24" s="1"/>
  <c r="P18" i="24"/>
  <c r="N18" i="24"/>
  <c r="N28" i="24" l="1"/>
  <c r="N29" i="24" s="1"/>
  <c r="P28" i="24"/>
  <c r="P29" i="24" s="1"/>
  <c r="S21" i="24"/>
  <c r="S31" i="24" s="1"/>
  <c r="Q31" i="24"/>
  <c r="Q39" i="24"/>
  <c r="O28" i="24"/>
  <c r="O29" i="24" s="1"/>
  <c r="O19" i="24"/>
  <c r="O20" i="24"/>
  <c r="N19" i="24"/>
  <c r="P19" i="24"/>
  <c r="O21" i="24"/>
  <c r="O39" i="24" s="1"/>
  <c r="P20" i="24"/>
  <c r="N20" i="24"/>
  <c r="S39" i="24" l="1"/>
  <c r="O31" i="24"/>
  <c r="N21" i="24"/>
  <c r="P21" i="24"/>
  <c r="P39" i="24" l="1"/>
  <c r="P31" i="24"/>
  <c r="N39" i="24"/>
  <c r="N31" i="24"/>
</calcChain>
</file>

<file path=xl/sharedStrings.xml><?xml version="1.0" encoding="utf-8"?>
<sst xmlns="http://schemas.openxmlformats.org/spreadsheetml/2006/main" count="89" uniqueCount="66">
  <si>
    <t>STATION</t>
  </si>
  <si>
    <t>TO</t>
  </si>
  <si>
    <t>FROM</t>
  </si>
  <si>
    <t>SIDE</t>
  </si>
  <si>
    <t>TOTALS CARRIED TO GENERAL SUMMARY</t>
  </si>
  <si>
    <t xml:space="preserve">SUBGRADE COMPACTION </t>
  </si>
  <si>
    <t>FT</t>
  </si>
  <si>
    <t>PAVEMENT REMOVED</t>
  </si>
  <si>
    <t>GAL</t>
  </si>
  <si>
    <t>CY</t>
  </si>
  <si>
    <t>SY</t>
  </si>
  <si>
    <t>SF</t>
  </si>
  <si>
    <t>LT/RT</t>
  </si>
  <si>
    <t>LENGTH
L</t>
  </si>
  <si>
    <t>TACK COAT
(NEW ASPHALT)
(AVE. RATE = 0.055 GAL/SY)</t>
  </si>
  <si>
    <t>PROPOSED PAVEMENT 
SURFACE AREA
AS = L x W</t>
  </si>
  <si>
    <t>6" AGGREGATE BASE</t>
  </si>
  <si>
    <t>AS3</t>
  </si>
  <si>
    <t>AC</t>
  </si>
  <si>
    <t>Ext. =&gt;</t>
  </si>
  <si>
    <t>(CADD)</t>
  </si>
  <si>
    <t>NOTES:</t>
  </si>
  <si>
    <t>EXISTING 
PAVEMENT AREA
AC = L x C</t>
  </si>
  <si>
    <t>PROPOSED  AVERAGE
PAVEMENT WIDTH
W</t>
  </si>
  <si>
    <t>AS3 x 6</t>
  </si>
  <si>
    <t>12 x 27</t>
  </si>
  <si>
    <t>Length or Area measured by CADD in the basemap drawings.</t>
  </si>
  <si>
    <t>(AS1x3.5)+(AS2x3.5)</t>
  </si>
  <si>
    <t>Number on Typical Sections =&gt;</t>
  </si>
  <si>
    <t>N/A</t>
  </si>
  <si>
    <t>Quantities calculated for each separate culvert site for use in funding splits in the General Summary.</t>
  </si>
  <si>
    <t>7" ASPHALT CONCRETE BASE,
PG64-22, (449)</t>
  </si>
  <si>
    <t>(1)</t>
  </si>
  <si>
    <t>(2)</t>
  </si>
  <si>
    <t>File name:   ...\112947\400-Engineering\Roadway\EngData\112947_Pavement Calcs.xlsx</t>
  </si>
  <si>
    <t>HAS-9-0.15</t>
  </si>
  <si>
    <t>HAS-9-0.15 SUBTOTALS</t>
  </si>
  <si>
    <t>HAS-9-17.04</t>
  </si>
  <si>
    <t>HAS-9-17.04 SUBTOTALS</t>
  </si>
  <si>
    <t>HAS-646-1.15</t>
  </si>
  <si>
    <t>HAS-646-1.15 SUBTOTALS</t>
  </si>
  <si>
    <t>EDG Project No. 23-00313-010</t>
  </si>
  <si>
    <t>Calc by:    AEC 2/28/2024 Stage 1</t>
  </si>
  <si>
    <t>Asphalt base layer installed in two lifts. See typical sections.</t>
  </si>
  <si>
    <t>PROPOSED PAVEMENT AREA
STEP 1
AS1 = AS + ( L x 4 / 12 )*2</t>
  </si>
  <si>
    <t>PROPOSED PAVEMENT AREA
STEP 2
AS2 = AS1 + ( L x 6 / 12 )*2</t>
  </si>
  <si>
    <t>PROPOSED PAVEMENT AREA
STEP 3
AS3 = AS2 + ( L x 6 / 12 )*2</t>
  </si>
  <si>
    <t>See typical sections for step dimensions. Step widths are applied to both sides of the pavement in the calculations.</t>
  </si>
  <si>
    <t>EXISTING AVERAGE
PAVEMENT WIDTH 
C</t>
  </si>
  <si>
    <t>Check by:  RMS 3/1/2024 Stage 1, JTD 12/2/2024</t>
  </si>
  <si>
    <t>AS x 1.75</t>
  </si>
  <si>
    <t>AS x 1.25</t>
  </si>
  <si>
    <t>AS1 x 0.055 x 2</t>
  </si>
  <si>
    <t>Update by:  SAC 8/6/2025 Stage 3</t>
  </si>
  <si>
    <t>Pavement Quantity Calculations</t>
  </si>
  <si>
    <t>Culvert 1</t>
  </si>
  <si>
    <t>Culvert 4</t>
  </si>
  <si>
    <t>01/STR/04</t>
  </si>
  <si>
    <t>Culvert 3</t>
  </si>
  <si>
    <t>02/NHS/04</t>
  </si>
  <si>
    <t>01/STR/04 totals for GenSumm Participation Column =&gt;</t>
  </si>
  <si>
    <t>02/NHS/04 totals for GenSumm Participation Column =&gt;</t>
  </si>
  <si>
    <t>HAS-9-VAR, HAS-646-1.15, PID 107392</t>
  </si>
  <si>
    <t>&lt;= *</t>
  </si>
  <si>
    <t>1.75" ASPHALT CONCRETE 
INTERMEDIATE COURSE, 
TYPE 2, (449)</t>
  </si>
  <si>
    <t>1.25" ASPHALT CONCRETE 
SURFACE COURSE, 
TYPE 1, (449), PG70-22M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</si>
</sst>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\+00.00\ "/>
    <numFmt numFmtId="165" formatCode="0.0"/>
    <numFmt numFmtId="166" formatCode="0.00;;;"/>
    <numFmt numFmtId="167" formatCode="###\+00.00"/>
    <numFmt numFmtId="168" formatCode="0;;"/>
    <numFmt numFmtId="169" formatCode="0.00;;"/>
    <numFmt numFmtId="170" formatCode="0.00000"/>
  </numFmts>
  <fonts count="19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b/>
      <sz val="10"/>
      <name val="Arial"/>
      <family val="2"/>
    </font>
    <font>
      <b/>
      <i/>
      <sz val="12"/>
      <name val="Arial"/>
      <family val="2"/>
    </font>
    <font>
      <sz val="12"/>
      <color indexed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2"/>
      <name val="Verdana"/>
      <family val="2"/>
    </font>
    <font>
      <i/>
      <sz val="10"/>
      <name val="Arial"/>
      <family val="2"/>
    </font>
    <font>
      <i/>
      <u/>
      <sz val="1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sz val="8"/>
      <color rgb="FFFF0000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2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1" fillId="0" borderId="0" xfId="0" applyNumberFormat="1" applyFont="1" applyAlignment="1">
      <alignment vertical="center" wrapText="1"/>
    </xf>
    <xf numFmtId="0" fontId="9" fillId="0" borderId="0" xfId="0" applyFont="1"/>
    <xf numFmtId="0" fontId="10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vertical="center"/>
    </xf>
    <xf numFmtId="0" fontId="1" fillId="0" borderId="0" xfId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textRotation="90" wrapText="1"/>
    </xf>
    <xf numFmtId="0" fontId="13" fillId="0" borderId="12" xfId="0" applyFont="1" applyBorder="1" applyAlignment="1">
      <alignment horizontal="center" vertical="center" textRotation="90" wrapText="1"/>
    </xf>
    <xf numFmtId="0" fontId="13" fillId="0" borderId="11" xfId="0" applyFont="1" applyBorder="1" applyAlignment="1">
      <alignment horizontal="center" vertical="center" textRotation="90" wrapText="1"/>
    </xf>
    <xf numFmtId="0" fontId="14" fillId="0" borderId="18" xfId="0" applyFont="1" applyBorder="1" applyAlignment="1">
      <alignment horizont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wrapText="1"/>
    </xf>
    <xf numFmtId="0" fontId="14" fillId="0" borderId="16" xfId="0" applyFont="1" applyBorder="1" applyAlignment="1">
      <alignment horizontal="center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vertical="center" wrapText="1"/>
    </xf>
    <xf numFmtId="0" fontId="13" fillId="0" borderId="22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wrapText="1"/>
    </xf>
    <xf numFmtId="169" fontId="13" fillId="0" borderId="2" xfId="0" applyNumberFormat="1" applyFont="1" applyBorder="1" applyAlignment="1">
      <alignment horizontal="center" vertical="center"/>
    </xf>
    <xf numFmtId="168" fontId="13" fillId="0" borderId="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6" fontId="8" fillId="0" borderId="6" xfId="0" applyNumberFormat="1" applyFont="1" applyBorder="1" applyAlignment="1">
      <alignment horizontal="center" vertical="center" wrapText="1"/>
    </xf>
    <xf numFmtId="167" fontId="13" fillId="0" borderId="2" xfId="0" applyNumberFormat="1" applyFont="1" applyBorder="1" applyAlignment="1">
      <alignment horizontal="center" vertical="center"/>
    </xf>
    <xf numFmtId="167" fontId="13" fillId="0" borderId="7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167" fontId="13" fillId="0" borderId="11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/>
    </xf>
    <xf numFmtId="164" fontId="1" fillId="0" borderId="23" xfId="0" applyNumberFormat="1" applyFont="1" applyBorder="1" applyAlignment="1">
      <alignment vertical="center" wrapText="1"/>
    </xf>
    <xf numFmtId="164" fontId="1" fillId="0" borderId="35" xfId="0" applyNumberFormat="1" applyFont="1" applyBorder="1" applyAlignment="1">
      <alignment vertical="center" wrapText="1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164" fontId="1" fillId="0" borderId="20" xfId="0" applyNumberFormat="1" applyFont="1" applyBorder="1" applyAlignment="1">
      <alignment vertical="center" wrapText="1"/>
    </xf>
    <xf numFmtId="164" fontId="6" fillId="0" borderId="0" xfId="0" applyNumberFormat="1" applyFont="1" applyAlignment="1">
      <alignment horizontal="left" vertical="center"/>
    </xf>
    <xf numFmtId="164" fontId="1" fillId="0" borderId="38" xfId="0" applyNumberFormat="1" applyFont="1" applyBorder="1" applyAlignment="1">
      <alignment vertical="center" wrapText="1"/>
    </xf>
    <xf numFmtId="164" fontId="1" fillId="0" borderId="30" xfId="0" applyNumberFormat="1" applyFont="1" applyBorder="1" applyAlignment="1">
      <alignment vertical="center" wrapText="1"/>
    </xf>
    <xf numFmtId="164" fontId="6" fillId="0" borderId="30" xfId="0" applyNumberFormat="1" applyFont="1" applyBorder="1" applyAlignment="1">
      <alignment horizontal="center" vertical="center"/>
    </xf>
    <xf numFmtId="164" fontId="6" fillId="0" borderId="39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0" fontId="0" fillId="2" borderId="0" xfId="0" applyFill="1" applyAlignment="1">
      <alignment vertical="center"/>
    </xf>
    <xf numFmtId="0" fontId="15" fillId="2" borderId="0" xfId="0" applyFont="1" applyFill="1"/>
    <xf numFmtId="0" fontId="16" fillId="2" borderId="0" xfId="0" applyFont="1" applyFill="1" applyAlignment="1">
      <alignment horizontal="center" vertical="center"/>
    </xf>
    <xf numFmtId="0" fontId="16" fillId="2" borderId="0" xfId="0" applyFont="1" applyFill="1"/>
    <xf numFmtId="164" fontId="1" fillId="2" borderId="0" xfId="0" applyNumberFormat="1" applyFont="1" applyFill="1" applyAlignment="1">
      <alignment vertical="center" wrapText="1"/>
    </xf>
    <xf numFmtId="2" fontId="13" fillId="0" borderId="11" xfId="0" applyNumberFormat="1" applyFont="1" applyBorder="1" applyAlignment="1">
      <alignment horizontal="center" vertical="center"/>
    </xf>
    <xf numFmtId="169" fontId="13" fillId="0" borderId="5" xfId="0" applyNumberFormat="1" applyFont="1" applyBorder="1" applyAlignment="1">
      <alignment horizontal="center" vertical="center"/>
    </xf>
    <xf numFmtId="1" fontId="13" fillId="0" borderId="13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2" fontId="13" fillId="0" borderId="42" xfId="0" applyNumberFormat="1" applyFont="1" applyBorder="1" applyAlignment="1">
      <alignment horizontal="center" vertical="center"/>
    </xf>
    <xf numFmtId="165" fontId="13" fillId="0" borderId="42" xfId="0" applyNumberFormat="1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textRotation="90" wrapText="1"/>
    </xf>
    <xf numFmtId="0" fontId="13" fillId="0" borderId="0" xfId="0" applyFont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wrapText="1"/>
    </xf>
    <xf numFmtId="0" fontId="13" fillId="0" borderId="18" xfId="0" applyFont="1" applyBorder="1" applyAlignment="1">
      <alignment horizontal="center" wrapText="1"/>
    </xf>
    <xf numFmtId="166" fontId="8" fillId="0" borderId="17" xfId="0" applyNumberFormat="1" applyFont="1" applyBorder="1" applyAlignment="1">
      <alignment horizontal="center" vertical="center" wrapText="1"/>
    </xf>
    <xf numFmtId="0" fontId="1" fillId="0" borderId="17" xfId="0" quotePrefix="1" applyFont="1" applyBorder="1" applyAlignment="1">
      <alignment horizontal="center" vertical="center"/>
    </xf>
    <xf numFmtId="164" fontId="6" fillId="0" borderId="0" xfId="0" quotePrefix="1" applyNumberFormat="1" applyFont="1" applyAlignment="1">
      <alignment horizontal="center" vertical="center"/>
    </xf>
    <xf numFmtId="167" fontId="13" fillId="0" borderId="20" xfId="0" applyNumberFormat="1" applyFont="1" applyBorder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" fontId="13" fillId="0" borderId="27" xfId="0" applyNumberFormat="1" applyFont="1" applyBorder="1" applyAlignment="1">
      <alignment horizontal="center" vertical="center"/>
    </xf>
    <xf numFmtId="1" fontId="13" fillId="0" borderId="18" xfId="0" applyNumberFormat="1" applyFont="1" applyBorder="1" applyAlignment="1">
      <alignment horizontal="center" vertical="center"/>
    </xf>
    <xf numFmtId="164" fontId="6" fillId="0" borderId="37" xfId="0" applyNumberFormat="1" applyFont="1" applyBorder="1" applyAlignment="1">
      <alignment horizontal="center" vertical="center"/>
    </xf>
    <xf numFmtId="164" fontId="6" fillId="0" borderId="37" xfId="0" applyNumberFormat="1" applyFont="1" applyBorder="1" applyAlignment="1">
      <alignment vertical="center" wrapText="1"/>
    </xf>
    <xf numFmtId="0" fontId="17" fillId="0" borderId="0" xfId="0" applyFont="1" applyAlignment="1">
      <alignment vertical="center"/>
    </xf>
    <xf numFmtId="0" fontId="15" fillId="0" borderId="0" xfId="0" applyFont="1"/>
    <xf numFmtId="0" fontId="14" fillId="0" borderId="2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2" fontId="13" fillId="0" borderId="2" xfId="0" applyNumberFormat="1" applyFont="1" applyBorder="1" applyAlignment="1">
      <alignment horizontal="center" vertical="center"/>
    </xf>
    <xf numFmtId="167" fontId="13" fillId="0" borderId="8" xfId="0" applyNumberFormat="1" applyFont="1" applyBorder="1" applyAlignment="1">
      <alignment horizontal="center" vertical="center"/>
    </xf>
    <xf numFmtId="167" fontId="13" fillId="0" borderId="4" xfId="0" applyNumberFormat="1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170" fontId="1" fillId="0" borderId="0" xfId="0" applyNumberFormat="1" applyFont="1" applyAlignment="1">
      <alignment vertical="center"/>
    </xf>
    <xf numFmtId="0" fontId="13" fillId="0" borderId="44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166" fontId="8" fillId="0" borderId="29" xfId="0" applyNumberFormat="1" applyFont="1" applyBorder="1" applyAlignment="1">
      <alignment horizontal="center" vertical="center" wrapText="1"/>
    </xf>
    <xf numFmtId="167" fontId="13" fillId="0" borderId="46" xfId="0" applyNumberFormat="1" applyFont="1" applyBorder="1" applyAlignment="1">
      <alignment horizontal="center" vertical="center"/>
    </xf>
    <xf numFmtId="2" fontId="13" fillId="0" borderId="33" xfId="0" applyNumberFormat="1" applyFont="1" applyBorder="1" applyAlignment="1">
      <alignment horizontal="center" vertical="center"/>
    </xf>
    <xf numFmtId="168" fontId="13" fillId="0" borderId="47" xfId="0" applyNumberFormat="1" applyFont="1" applyBorder="1" applyAlignment="1">
      <alignment horizontal="center" vertical="center"/>
    </xf>
    <xf numFmtId="168" fontId="13" fillId="0" borderId="48" xfId="0" applyNumberFormat="1" applyFont="1" applyBorder="1" applyAlignment="1">
      <alignment horizontal="center" vertical="center"/>
    </xf>
    <xf numFmtId="169" fontId="13" fillId="0" borderId="34" xfId="0" applyNumberFormat="1" applyFont="1" applyBorder="1" applyAlignment="1">
      <alignment horizontal="center" vertical="center"/>
    </xf>
    <xf numFmtId="1" fontId="13" fillId="0" borderId="43" xfId="0" applyNumberFormat="1" applyFont="1" applyBorder="1" applyAlignment="1">
      <alignment horizontal="center" vertical="center"/>
    </xf>
    <xf numFmtId="1" fontId="13" fillId="0" borderId="37" xfId="0" applyNumberFormat="1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18" xfId="0" quotePrefix="1" applyFont="1" applyBorder="1" applyAlignment="1">
      <alignment horizontal="center" vertical="center"/>
    </xf>
    <xf numFmtId="166" fontId="8" fillId="0" borderId="40" xfId="0" applyNumberFormat="1" applyFont="1" applyBorder="1" applyAlignment="1">
      <alignment horizontal="center" vertical="center" wrapText="1"/>
    </xf>
    <xf numFmtId="168" fontId="13" fillId="0" borderId="17" xfId="0" applyNumberFormat="1" applyFont="1" applyBorder="1" applyAlignment="1">
      <alignment horizontal="center" vertical="center"/>
    </xf>
    <xf numFmtId="168" fontId="7" fillId="0" borderId="28" xfId="0" applyNumberFormat="1" applyFont="1" applyBorder="1" applyAlignment="1">
      <alignment horizontal="center" vertical="center"/>
    </xf>
    <xf numFmtId="168" fontId="7" fillId="0" borderId="16" xfId="0" applyNumberFormat="1" applyFont="1" applyBorder="1" applyAlignment="1">
      <alignment horizontal="center" vertical="center"/>
    </xf>
    <xf numFmtId="168" fontId="7" fillId="0" borderId="35" xfId="0" applyNumberFormat="1" applyFont="1" applyBorder="1" applyAlignment="1">
      <alignment horizontal="center" vertical="center"/>
    </xf>
    <xf numFmtId="168" fontId="7" fillId="0" borderId="36" xfId="0" applyNumberFormat="1" applyFont="1" applyBorder="1" applyAlignment="1">
      <alignment horizontal="center" vertical="center"/>
    </xf>
    <xf numFmtId="0" fontId="1" fillId="3" borderId="0" xfId="0" applyFont="1" applyFill="1" applyAlignment="1">
      <alignment horizontal="right" vertical="center"/>
    </xf>
    <xf numFmtId="0" fontId="1" fillId="3" borderId="0" xfId="0" quotePrefix="1" applyFont="1" applyFill="1" applyAlignment="1">
      <alignment horizontal="center"/>
    </xf>
    <xf numFmtId="0" fontId="1" fillId="4" borderId="0" xfId="0" applyFont="1" applyFill="1" applyAlignment="1">
      <alignment horizontal="right" vertical="center"/>
    </xf>
    <xf numFmtId="0" fontId="1" fillId="4" borderId="0" xfId="0" quotePrefix="1" applyFont="1" applyFill="1" applyAlignment="1">
      <alignment horizontal="center"/>
    </xf>
    <xf numFmtId="0" fontId="1" fillId="3" borderId="0" xfId="0" quotePrefix="1" applyFont="1" applyFill="1" applyAlignment="1">
      <alignment horizontal="right"/>
    </xf>
    <xf numFmtId="0" fontId="1" fillId="4" borderId="0" xfId="0" quotePrefix="1" applyFont="1" applyFill="1" applyAlignment="1">
      <alignment horizontal="right"/>
    </xf>
    <xf numFmtId="164" fontId="1" fillId="4" borderId="0" xfId="0" applyNumberFormat="1" applyFont="1" applyFill="1" applyAlignment="1">
      <alignment vertical="center" wrapText="1"/>
    </xf>
    <xf numFmtId="164" fontId="1" fillId="3" borderId="0" xfId="0" applyNumberFormat="1" applyFont="1" applyFill="1" applyAlignment="1">
      <alignment vertical="center" wrapText="1"/>
    </xf>
    <xf numFmtId="1" fontId="13" fillId="0" borderId="0" xfId="0" applyNumberFormat="1" applyFont="1" applyAlignment="1">
      <alignment horizontal="center"/>
    </xf>
    <xf numFmtId="167" fontId="18" fillId="0" borderId="2" xfId="0" applyNumberFormat="1" applyFont="1" applyBorder="1" applyAlignment="1">
      <alignment horizontal="center" vertical="center"/>
    </xf>
    <xf numFmtId="167" fontId="13" fillId="0" borderId="15" xfId="0" applyNumberFormat="1" applyFont="1" applyBorder="1" applyAlignment="1">
      <alignment horizontal="center" vertical="center"/>
    </xf>
    <xf numFmtId="167" fontId="13" fillId="0" borderId="3" xfId="0" applyNumberFormat="1" applyFont="1" applyBorder="1" applyAlignment="1">
      <alignment horizontal="center" vertical="center"/>
    </xf>
    <xf numFmtId="167" fontId="13" fillId="0" borderId="41" xfId="0" applyNumberFormat="1" applyFont="1" applyBorder="1" applyAlignment="1">
      <alignment horizontal="center" vertical="center"/>
    </xf>
    <xf numFmtId="167" fontId="13" fillId="0" borderId="42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textRotation="90" wrapText="1"/>
    </xf>
    <xf numFmtId="0" fontId="13" fillId="0" borderId="18" xfId="0" applyFont="1" applyBorder="1" applyAlignment="1">
      <alignment horizontal="center" vertical="center" textRotation="90" wrapText="1"/>
    </xf>
    <xf numFmtId="0" fontId="13" fillId="0" borderId="22" xfId="0" applyFont="1" applyBorder="1" applyAlignment="1">
      <alignment horizontal="center" vertical="center" textRotation="90" wrapText="1"/>
    </xf>
    <xf numFmtId="0" fontId="13" fillId="0" borderId="21" xfId="0" applyFont="1" applyBorder="1" applyAlignment="1">
      <alignment horizontal="center" vertical="center" textRotation="90" wrapText="1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5" xfId="0" applyFont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0" fontId="12" fillId="0" borderId="28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</cellXfs>
  <cellStyles count="2">
    <cellStyle name="Normal" xfId="0" builtinId="0"/>
    <cellStyle name="Normal 2" xfId="1" xr:uid="{A86A43B0-D8C3-49F1-82F7-333D790AAE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6</xdr:row>
      <xdr:rowOff>1</xdr:rowOff>
    </xdr:from>
    <xdr:to>
      <xdr:col>0</xdr:col>
      <xdr:colOff>725439</xdr:colOff>
      <xdr:row>8</xdr:row>
      <xdr:rowOff>107577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864750-283D-4696-AA6F-933ADAAE8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021977"/>
          <a:ext cx="725438" cy="52891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5BEF1-135C-42FF-B82A-A8501C196A94}">
  <sheetPr>
    <tabColor rgb="FF92D050"/>
  </sheetPr>
  <dimension ref="A1:X45"/>
  <sheetViews>
    <sheetView tabSelected="1" zoomScale="85" zoomScaleNormal="85" workbookViewId="0">
      <selection activeCell="M47" sqref="M47"/>
    </sheetView>
  </sheetViews>
  <sheetFormatPr defaultColWidth="9.140625" defaultRowHeight="12.75"/>
  <cols>
    <col min="1" max="1" width="11.7109375" style="3" customWidth="1"/>
    <col min="2" max="3" width="12.7109375" style="7" customWidth="1"/>
    <col min="4" max="4" width="6.7109375" style="7" customWidth="1"/>
    <col min="5" max="12" width="8.7109375" style="7" customWidth="1"/>
    <col min="13" max="13" width="15.7109375" style="7" customWidth="1"/>
    <col min="14" max="14" width="15.7109375" style="3" customWidth="1"/>
    <col min="15" max="15" width="20.7109375" style="3" customWidth="1"/>
    <col min="16" max="16" width="17.7109375" style="3" customWidth="1"/>
    <col min="17" max="19" width="15.7109375" style="3" customWidth="1"/>
    <col min="20" max="20" width="14.42578125" style="3" customWidth="1"/>
    <col min="21" max="21" width="10.7109375" style="4" customWidth="1"/>
    <col min="22" max="24" width="14.42578125" style="3" customWidth="1"/>
    <col min="25" max="26" width="10.7109375" style="3" customWidth="1"/>
    <col min="27" max="16384" width="9.140625" style="3"/>
  </cols>
  <sheetData>
    <row r="1" spans="1:24">
      <c r="B1" s="10" t="s">
        <v>34</v>
      </c>
    </row>
    <row r="2" spans="1:24">
      <c r="A2" s="90"/>
      <c r="B2" s="58" t="s">
        <v>30</v>
      </c>
      <c r="C2" s="59"/>
      <c r="D2" s="60"/>
      <c r="E2" s="60"/>
      <c r="F2" s="60"/>
      <c r="G2" s="60"/>
      <c r="H2" s="60"/>
      <c r="I2" s="60"/>
      <c r="J2" s="60"/>
      <c r="K2" s="61"/>
      <c r="L2" s="61"/>
      <c r="M2" s="61"/>
      <c r="N2" s="57"/>
      <c r="O2" s="57"/>
    </row>
    <row r="3" spans="1:24">
      <c r="B3" s="12"/>
      <c r="C3" s="11"/>
    </row>
    <row r="4" spans="1:24">
      <c r="B4" s="12" t="s">
        <v>62</v>
      </c>
      <c r="G4" s="13" t="s">
        <v>42</v>
      </c>
    </row>
    <row r="5" spans="1:24">
      <c r="B5" s="12" t="s">
        <v>41</v>
      </c>
      <c r="G5" s="13" t="s">
        <v>49</v>
      </c>
      <c r="O5" s="99"/>
    </row>
    <row r="6" spans="1:24">
      <c r="B6" s="12" t="s">
        <v>54</v>
      </c>
      <c r="G6" s="13" t="s">
        <v>53</v>
      </c>
    </row>
    <row r="7" spans="1:24">
      <c r="B7" s="12"/>
      <c r="L7" s="56" t="s">
        <v>28</v>
      </c>
      <c r="M7" s="74" t="s">
        <v>29</v>
      </c>
      <c r="N7" s="74">
        <v>6</v>
      </c>
      <c r="O7" s="74">
        <v>4</v>
      </c>
      <c r="P7" s="74">
        <v>5</v>
      </c>
      <c r="Q7" s="74">
        <v>3</v>
      </c>
      <c r="R7" s="74">
        <v>1</v>
      </c>
      <c r="S7" s="74">
        <v>2</v>
      </c>
    </row>
    <row r="8" spans="1:24" ht="20.100000000000001" customHeight="1" thickBot="1">
      <c r="B8" s="12"/>
      <c r="L8" s="44" t="s">
        <v>19</v>
      </c>
      <c r="M8" s="70">
        <v>23000</v>
      </c>
      <c r="N8" s="70">
        <v>10000</v>
      </c>
      <c r="O8" s="70">
        <v>56000</v>
      </c>
      <c r="P8" s="70">
        <v>20000</v>
      </c>
      <c r="Q8" s="70">
        <v>10000</v>
      </c>
      <c r="R8" s="70">
        <v>70100</v>
      </c>
      <c r="S8" s="70">
        <v>70300</v>
      </c>
    </row>
    <row r="9" spans="1:24" s="1" customFormat="1" ht="12.75" customHeight="1">
      <c r="B9" s="137" t="s">
        <v>0</v>
      </c>
      <c r="C9" s="138"/>
      <c r="D9" s="141" t="s">
        <v>3</v>
      </c>
      <c r="E9" s="133" t="s">
        <v>13</v>
      </c>
      <c r="F9" s="133" t="s">
        <v>48</v>
      </c>
      <c r="G9" s="133" t="s">
        <v>23</v>
      </c>
      <c r="H9" s="133" t="s">
        <v>22</v>
      </c>
      <c r="I9" s="133" t="s">
        <v>15</v>
      </c>
      <c r="J9" s="133" t="s">
        <v>44</v>
      </c>
      <c r="K9" s="133" t="s">
        <v>45</v>
      </c>
      <c r="L9" s="135" t="s">
        <v>46</v>
      </c>
      <c r="M9" s="75">
        <v>202</v>
      </c>
      <c r="N9" s="17">
        <v>204</v>
      </c>
      <c r="O9" s="98">
        <v>301</v>
      </c>
      <c r="P9" s="17">
        <v>304</v>
      </c>
      <c r="Q9" s="17">
        <v>407</v>
      </c>
      <c r="R9" s="17">
        <v>441</v>
      </c>
      <c r="S9" s="15">
        <v>441</v>
      </c>
      <c r="T9" s="89" t="s">
        <v>63</v>
      </c>
      <c r="U9" s="4"/>
    </row>
    <row r="10" spans="1:24" s="9" customFormat="1" ht="156.75" customHeight="1" thickBot="1">
      <c r="B10" s="139"/>
      <c r="C10" s="140"/>
      <c r="D10" s="142"/>
      <c r="E10" s="134"/>
      <c r="F10" s="134"/>
      <c r="G10" s="134"/>
      <c r="H10" s="134"/>
      <c r="I10" s="134"/>
      <c r="J10" s="134"/>
      <c r="K10" s="134"/>
      <c r="L10" s="136"/>
      <c r="M10" s="20" t="s">
        <v>7</v>
      </c>
      <c r="N10" s="18" t="s">
        <v>5</v>
      </c>
      <c r="O10" s="18" t="s">
        <v>31</v>
      </c>
      <c r="P10" s="18" t="s">
        <v>16</v>
      </c>
      <c r="Q10" s="18" t="s">
        <v>14</v>
      </c>
      <c r="R10" s="18" t="s">
        <v>65</v>
      </c>
      <c r="S10" s="19" t="s">
        <v>64</v>
      </c>
      <c r="U10" s="4"/>
    </row>
    <row r="11" spans="1:24" s="9" customFormat="1" ht="12.75" customHeight="1">
      <c r="B11" s="139"/>
      <c r="C11" s="140"/>
      <c r="D11" s="143"/>
      <c r="E11" s="134"/>
      <c r="F11" s="134"/>
      <c r="G11" s="134"/>
      <c r="H11" s="134"/>
      <c r="I11" s="134"/>
      <c r="J11" s="134"/>
      <c r="K11" s="134"/>
      <c r="L11" s="136"/>
      <c r="M11" s="28"/>
      <c r="N11" s="29"/>
      <c r="O11" s="30"/>
      <c r="P11" s="30"/>
      <c r="Q11" s="31"/>
      <c r="R11" s="100"/>
      <c r="S11" s="32"/>
      <c r="U11" s="4"/>
    </row>
    <row r="12" spans="1:24" s="9" customFormat="1" ht="12.75" customHeight="1">
      <c r="B12" s="139"/>
      <c r="C12" s="140"/>
      <c r="D12" s="143"/>
      <c r="E12" s="134"/>
      <c r="F12" s="134"/>
      <c r="G12" s="134"/>
      <c r="H12" s="134"/>
      <c r="I12" s="134"/>
      <c r="J12" s="134"/>
      <c r="K12" s="134"/>
      <c r="L12" s="136"/>
      <c r="M12" s="33" t="s">
        <v>18</v>
      </c>
      <c r="N12" s="21" t="s">
        <v>17</v>
      </c>
      <c r="O12" s="24" t="s">
        <v>27</v>
      </c>
      <c r="P12" s="21" t="s">
        <v>24</v>
      </c>
      <c r="Q12" s="24" t="s">
        <v>52</v>
      </c>
      <c r="R12" s="101" t="s">
        <v>51</v>
      </c>
      <c r="S12" s="91" t="s">
        <v>50</v>
      </c>
      <c r="U12" s="4"/>
    </row>
    <row r="13" spans="1:24" s="9" customFormat="1" ht="12.75" customHeight="1">
      <c r="B13" s="139"/>
      <c r="C13" s="140"/>
      <c r="D13" s="143"/>
      <c r="E13" s="134"/>
      <c r="F13" s="134"/>
      <c r="G13" s="134"/>
      <c r="H13" s="134"/>
      <c r="I13" s="134"/>
      <c r="J13" s="134"/>
      <c r="K13" s="134"/>
      <c r="L13" s="136"/>
      <c r="M13" s="76">
        <v>9</v>
      </c>
      <c r="N13" s="77">
        <v>9</v>
      </c>
      <c r="O13" s="77" t="s">
        <v>25</v>
      </c>
      <c r="P13" s="77" t="s">
        <v>25</v>
      </c>
      <c r="Q13" s="22">
        <v>9</v>
      </c>
      <c r="R13" s="102" t="s">
        <v>25</v>
      </c>
      <c r="S13" s="23" t="s">
        <v>25</v>
      </c>
      <c r="U13" s="4"/>
    </row>
    <row r="14" spans="1:24" s="9" customFormat="1" ht="12.75" customHeight="1" thickBot="1">
      <c r="B14" s="71"/>
      <c r="C14" s="72"/>
      <c r="D14" s="143"/>
      <c r="E14" s="73"/>
      <c r="F14" s="79" t="s">
        <v>20</v>
      </c>
      <c r="G14" s="79" t="s">
        <v>20</v>
      </c>
      <c r="H14" s="73"/>
      <c r="I14" s="73"/>
      <c r="J14" s="79" t="s">
        <v>32</v>
      </c>
      <c r="K14" s="79" t="s">
        <v>32</v>
      </c>
      <c r="L14" s="79" t="s">
        <v>32</v>
      </c>
      <c r="M14" s="76"/>
      <c r="N14" s="77"/>
      <c r="O14" s="112" t="s">
        <v>33</v>
      </c>
      <c r="P14" s="77"/>
      <c r="Q14" s="22"/>
      <c r="R14" s="102"/>
      <c r="S14" s="23"/>
      <c r="U14" s="4"/>
    </row>
    <row r="15" spans="1:24" s="2" customFormat="1" ht="12.75" customHeight="1" thickBot="1">
      <c r="B15" s="16" t="s">
        <v>1</v>
      </c>
      <c r="C15" s="14" t="s">
        <v>2</v>
      </c>
      <c r="D15" s="144"/>
      <c r="E15" s="14" t="s">
        <v>6</v>
      </c>
      <c r="F15" s="14" t="s">
        <v>6</v>
      </c>
      <c r="G15" s="14" t="s">
        <v>6</v>
      </c>
      <c r="H15" s="14" t="s">
        <v>11</v>
      </c>
      <c r="I15" s="14" t="s">
        <v>11</v>
      </c>
      <c r="J15" s="14" t="s">
        <v>11</v>
      </c>
      <c r="K15" s="14" t="s">
        <v>11</v>
      </c>
      <c r="L15" s="111" t="s">
        <v>11</v>
      </c>
      <c r="M15" s="25" t="s">
        <v>10</v>
      </c>
      <c r="N15" s="26" t="s">
        <v>10</v>
      </c>
      <c r="O15" s="26"/>
      <c r="P15" s="26" t="s">
        <v>9</v>
      </c>
      <c r="Q15" s="26" t="s">
        <v>8</v>
      </c>
      <c r="R15" s="26" t="s">
        <v>9</v>
      </c>
      <c r="S15" s="27" t="s">
        <v>9</v>
      </c>
      <c r="U15" s="4"/>
    </row>
    <row r="16" spans="1:24" s="6" customFormat="1" ht="12.75" customHeight="1">
      <c r="B16" s="36"/>
      <c r="C16" s="37"/>
      <c r="D16" s="38"/>
      <c r="E16" s="39"/>
      <c r="F16" s="39"/>
      <c r="G16" s="39"/>
      <c r="H16" s="39"/>
      <c r="I16" s="39"/>
      <c r="J16" s="78"/>
      <c r="K16" s="39"/>
      <c r="L16" s="103"/>
      <c r="M16" s="113"/>
      <c r="N16" s="114"/>
      <c r="O16" s="114"/>
      <c r="P16" s="114"/>
      <c r="Q16" s="114"/>
      <c r="R16" s="114"/>
      <c r="S16" s="106"/>
      <c r="T16" s="5"/>
      <c r="U16" s="5"/>
      <c r="V16" s="5"/>
      <c r="W16" s="5"/>
      <c r="X16" s="5"/>
    </row>
    <row r="17" spans="1:24" s="6" customFormat="1" ht="12.75" customHeight="1">
      <c r="A17" s="119" t="s">
        <v>55</v>
      </c>
      <c r="B17" s="129" t="s">
        <v>35</v>
      </c>
      <c r="C17" s="130"/>
      <c r="D17" s="40"/>
      <c r="E17" s="40"/>
      <c r="F17" s="40"/>
      <c r="G17" s="40"/>
      <c r="H17" s="40"/>
      <c r="I17" s="40"/>
      <c r="J17" s="40"/>
      <c r="K17" s="40"/>
      <c r="L17" s="104"/>
      <c r="M17" s="41"/>
      <c r="N17" s="35"/>
      <c r="O17" s="35"/>
      <c r="P17" s="35"/>
      <c r="Q17" s="35"/>
      <c r="R17" s="35"/>
      <c r="S17" s="107"/>
      <c r="T17" s="5"/>
      <c r="U17" s="5"/>
      <c r="V17" s="5"/>
      <c r="W17" s="5"/>
      <c r="X17" s="5"/>
    </row>
    <row r="18" spans="1:24" s="6" customFormat="1" ht="12.75" customHeight="1">
      <c r="A18" s="93"/>
      <c r="B18" s="41">
        <v>1070</v>
      </c>
      <c r="C18" s="40">
        <v>1126</v>
      </c>
      <c r="D18" s="128" t="s">
        <v>12</v>
      </c>
      <c r="E18" s="94">
        <f>ROUND((C18-B18),2)</f>
        <v>56</v>
      </c>
      <c r="F18" s="94">
        <f>ROUND(1291.344/E18,2)</f>
        <v>23.06</v>
      </c>
      <c r="G18" s="66">
        <f>ROUNDUP(AVERAGE(23.76,24),2)</f>
        <v>23.88</v>
      </c>
      <c r="H18" s="66">
        <f>ROUND(F18*E18,1)</f>
        <v>1291.4000000000001</v>
      </c>
      <c r="I18" s="66">
        <f>ROUND((E18*G18),2)</f>
        <v>1337.28</v>
      </c>
      <c r="J18" s="66">
        <f>I18+(E18*4/12)*2</f>
        <v>1374.6133333333332</v>
      </c>
      <c r="K18" s="66">
        <f>J18+(E18*6/12)*2</f>
        <v>1430.6133333333332</v>
      </c>
      <c r="L18" s="105">
        <f>K18+(E18*6/12)*2</f>
        <v>1486.6133333333332</v>
      </c>
      <c r="M18" s="62">
        <f>ROUND(H18/9,2)</f>
        <v>143.49</v>
      </c>
      <c r="N18" s="63">
        <f>ROUND(L18/9,2)</f>
        <v>165.18</v>
      </c>
      <c r="O18" s="34">
        <f>ROUND((J18*3.5+K18*3.5)/12/27,2)</f>
        <v>30.3</v>
      </c>
      <c r="P18" s="63">
        <f>ROUND(L18*6/12/27,2)</f>
        <v>27.53</v>
      </c>
      <c r="Q18" s="63">
        <f>ROUND(J18/9*0.055*2,2)</f>
        <v>16.8</v>
      </c>
      <c r="R18" s="63">
        <f>ROUND(I18*1.25/12/27,2)</f>
        <v>5.16</v>
      </c>
      <c r="S18" s="108">
        <f>ROUND(J18*1.75/12/27,2)</f>
        <v>7.42</v>
      </c>
      <c r="T18" s="5"/>
      <c r="U18" s="5"/>
      <c r="V18" s="5"/>
      <c r="W18" s="5"/>
      <c r="X18" s="5"/>
    </row>
    <row r="19" spans="1:24" s="6" customFormat="1" ht="12.75" customHeight="1">
      <c r="A19" s="93"/>
      <c r="B19" s="41">
        <f>C18</f>
        <v>1126</v>
      </c>
      <c r="C19" s="40">
        <v>1226</v>
      </c>
      <c r="D19" s="128" t="s">
        <v>12</v>
      </c>
      <c r="E19" s="94">
        <f>ROUND((C19-B19),2)</f>
        <v>100</v>
      </c>
      <c r="F19" s="94">
        <f>ROUND(2285.552/E19,2)</f>
        <v>22.86</v>
      </c>
      <c r="G19" s="66">
        <v>24</v>
      </c>
      <c r="H19" s="66">
        <f>ROUND(F19*E19,1)</f>
        <v>2286</v>
      </c>
      <c r="I19" s="66">
        <f>ROUND((E19*G19),2)</f>
        <v>2400</v>
      </c>
      <c r="J19" s="66">
        <f>I19+(E19*4/12)*2</f>
        <v>2466.6666666666665</v>
      </c>
      <c r="K19" s="66">
        <f>J19+(E19*6/12)*2</f>
        <v>2566.6666666666665</v>
      </c>
      <c r="L19" s="105">
        <f>K19+(E19*6/12)*2</f>
        <v>2666.6666666666665</v>
      </c>
      <c r="M19" s="62">
        <f>ROUND(H19/9,2)</f>
        <v>254</v>
      </c>
      <c r="N19" s="63">
        <f>ROUND(L19/9,2)</f>
        <v>296.3</v>
      </c>
      <c r="O19" s="34">
        <f t="shared" ref="O19:O20" si="0">ROUND((J19*3.5+K19*3.5)/12/27,2)</f>
        <v>54.37</v>
      </c>
      <c r="P19" s="63">
        <f>ROUND(L19*6/12/27,2)</f>
        <v>49.38</v>
      </c>
      <c r="Q19" s="63">
        <f t="shared" ref="Q19:Q20" si="1">ROUND(J19/9*0.055*2,2)</f>
        <v>30.15</v>
      </c>
      <c r="R19" s="63">
        <f t="shared" ref="R19:R20" si="2">ROUND(I19*1.25/12/27,2)</f>
        <v>9.26</v>
      </c>
      <c r="S19" s="108">
        <f t="shared" ref="S19:S20" si="3">ROUND(J19*1.75/12/27,2)</f>
        <v>13.32</v>
      </c>
      <c r="T19" s="5"/>
      <c r="U19" s="5"/>
      <c r="V19" s="5"/>
      <c r="W19" s="5"/>
      <c r="X19" s="5"/>
    </row>
    <row r="20" spans="1:24" s="6" customFormat="1" ht="12.75" customHeight="1" thickBot="1">
      <c r="A20" s="93"/>
      <c r="B20" s="95">
        <f t="shared" ref="B20" si="4">C19</f>
        <v>1226</v>
      </c>
      <c r="C20" s="96">
        <v>1320</v>
      </c>
      <c r="D20" s="128" t="s">
        <v>12</v>
      </c>
      <c r="E20" s="97">
        <f>ROUND((C20-B20),2)</f>
        <v>94</v>
      </c>
      <c r="F20" s="97">
        <f>ROUND(2247.465/E20,2)</f>
        <v>23.91</v>
      </c>
      <c r="G20" s="66">
        <f>ROUNDUP(AVERAGE(24,24.17),2)</f>
        <v>24.09</v>
      </c>
      <c r="H20" s="66">
        <f>ROUND(F20*E20,1)</f>
        <v>2247.5</v>
      </c>
      <c r="I20" s="66">
        <f>ROUND((E20*G20),2)</f>
        <v>2264.46</v>
      </c>
      <c r="J20" s="66">
        <f>I20+(E20*4/12)*2</f>
        <v>2327.1266666666666</v>
      </c>
      <c r="K20" s="66">
        <f>J20+(E20*6/12)*2</f>
        <v>2421.1266666666666</v>
      </c>
      <c r="L20" s="105">
        <f>K20+(E20*6/12)*2</f>
        <v>2515.1266666666666</v>
      </c>
      <c r="M20" s="62">
        <f>ROUND(H20/9,2)</f>
        <v>249.72</v>
      </c>
      <c r="N20" s="63">
        <f>ROUND(L20/9,2)</f>
        <v>279.45999999999998</v>
      </c>
      <c r="O20" s="34">
        <f t="shared" si="0"/>
        <v>51.29</v>
      </c>
      <c r="P20" s="63">
        <f>ROUND(L20*6/12/27,2)</f>
        <v>46.58</v>
      </c>
      <c r="Q20" s="63">
        <f t="shared" si="1"/>
        <v>28.44</v>
      </c>
      <c r="R20" s="63">
        <f t="shared" si="2"/>
        <v>8.74</v>
      </c>
      <c r="S20" s="108">
        <f t="shared" si="3"/>
        <v>12.57</v>
      </c>
      <c r="T20" s="5"/>
      <c r="U20" s="5"/>
      <c r="V20" s="5"/>
      <c r="W20" s="5"/>
      <c r="X20" s="5"/>
    </row>
    <row r="21" spans="1:24" s="6" customFormat="1" ht="12.75" customHeight="1" thickBot="1">
      <c r="A21" s="120" t="s">
        <v>57</v>
      </c>
      <c r="B21" s="131" t="s">
        <v>36</v>
      </c>
      <c r="C21" s="132"/>
      <c r="D21" s="132"/>
      <c r="E21" s="132"/>
      <c r="F21" s="67"/>
      <c r="G21" s="68"/>
      <c r="H21" s="69"/>
      <c r="I21" s="69"/>
      <c r="J21" s="68"/>
      <c r="K21" s="68"/>
      <c r="L21" s="68"/>
      <c r="M21" s="64">
        <f>ROUND(SUM(M17:M20),0)</f>
        <v>647</v>
      </c>
      <c r="N21" s="65">
        <f t="shared" ref="N21:R21" si="5">ROUND(SUM(N17:N20),0)</f>
        <v>741</v>
      </c>
      <c r="O21" s="65">
        <f t="shared" si="5"/>
        <v>136</v>
      </c>
      <c r="P21" s="65">
        <f t="shared" si="5"/>
        <v>123</v>
      </c>
      <c r="Q21" s="65">
        <f t="shared" si="5"/>
        <v>75</v>
      </c>
      <c r="R21" s="65">
        <f t="shared" si="5"/>
        <v>23</v>
      </c>
      <c r="S21" s="109">
        <f t="shared" ref="S21" si="6">ROUND(SUM(S17:S20),0)</f>
        <v>33</v>
      </c>
      <c r="T21" s="5"/>
      <c r="U21" s="5"/>
      <c r="V21" s="5"/>
      <c r="W21" s="5"/>
      <c r="X21" s="5"/>
    </row>
    <row r="22" spans="1:24" s="6" customFormat="1" ht="12.75" customHeight="1">
      <c r="B22" s="41"/>
      <c r="C22" s="40"/>
      <c r="D22" s="40"/>
      <c r="E22" s="40"/>
      <c r="F22" s="40"/>
      <c r="G22" s="40"/>
      <c r="H22" s="40"/>
      <c r="I22" s="40"/>
      <c r="J22" s="40"/>
      <c r="K22" s="40"/>
      <c r="L22" s="104"/>
      <c r="M22" s="41"/>
      <c r="N22" s="35"/>
      <c r="O22" s="35"/>
      <c r="P22" s="35"/>
      <c r="Q22" s="35"/>
      <c r="R22" s="35"/>
      <c r="S22" s="107"/>
      <c r="T22" s="5"/>
      <c r="U22" s="5"/>
      <c r="V22" s="5"/>
      <c r="W22" s="5"/>
      <c r="X22" s="5"/>
    </row>
    <row r="23" spans="1:24" s="6" customFormat="1" ht="12.75" customHeight="1">
      <c r="A23" s="121" t="s">
        <v>58</v>
      </c>
      <c r="B23" s="129" t="s">
        <v>37</v>
      </c>
      <c r="C23" s="130"/>
      <c r="D23" s="40"/>
      <c r="E23" s="40"/>
      <c r="F23" s="40"/>
      <c r="G23" s="40"/>
      <c r="H23" s="40"/>
      <c r="I23" s="40"/>
      <c r="J23" s="40"/>
      <c r="K23" s="40"/>
      <c r="L23" s="104"/>
      <c r="M23" s="41"/>
      <c r="N23" s="35"/>
      <c r="O23" s="35"/>
      <c r="P23" s="35"/>
      <c r="Q23" s="35"/>
      <c r="R23" s="35"/>
      <c r="S23" s="107"/>
      <c r="T23" s="5"/>
      <c r="U23" s="5"/>
      <c r="V23" s="5"/>
      <c r="W23" s="5"/>
      <c r="X23" s="5"/>
    </row>
    <row r="24" spans="1:24" s="6" customFormat="1" ht="12.75" customHeight="1" thickBot="1">
      <c r="A24" s="122"/>
      <c r="B24" s="43">
        <v>89959</v>
      </c>
      <c r="C24" s="42">
        <v>90005</v>
      </c>
      <c r="D24" s="128" t="s">
        <v>12</v>
      </c>
      <c r="E24" s="66">
        <f>ROUND((C24-B24),2)</f>
        <v>46</v>
      </c>
      <c r="F24" s="66">
        <f>ROUND(1145.548/E24,2)</f>
        <v>24.9</v>
      </c>
      <c r="G24" s="66">
        <f>ROUNDUP(AVERAGE(0.87+12.5+10+1.44,1.44+12.5+10+1.18),2)</f>
        <v>24.970000000000002</v>
      </c>
      <c r="H24" s="66">
        <f>ROUND(F24*E24,1)</f>
        <v>1145.4000000000001</v>
      </c>
      <c r="I24" s="66">
        <f>ROUND((E24*G24),2)</f>
        <v>1148.6199999999999</v>
      </c>
      <c r="J24" s="66">
        <f>I24+(E24*4/12)*2</f>
        <v>1179.2866666666666</v>
      </c>
      <c r="K24" s="66">
        <f>J24+(E24*6/12)*2</f>
        <v>1225.2866666666666</v>
      </c>
      <c r="L24" s="105">
        <f>K24+(E24*6/12)*2</f>
        <v>1271.2866666666666</v>
      </c>
      <c r="M24" s="62">
        <f>ROUND(H24/9,2)</f>
        <v>127.27</v>
      </c>
      <c r="N24" s="63">
        <f>ROUND(L24/9,2)</f>
        <v>141.25</v>
      </c>
      <c r="O24" s="34">
        <f>ROUND((J24*3.5+K24*3.5)/12/27,2)</f>
        <v>25.98</v>
      </c>
      <c r="P24" s="63">
        <f>ROUND(L24*6/12/27,2)</f>
        <v>23.54</v>
      </c>
      <c r="Q24" s="63">
        <f>ROUND(J24/9*0.055*2,2)</f>
        <v>14.41</v>
      </c>
      <c r="R24" s="63">
        <f>ROUND(I24*1.25/12/27,2)</f>
        <v>4.43</v>
      </c>
      <c r="S24" s="108">
        <f>ROUND(J24*1.75/12/27,2)</f>
        <v>6.37</v>
      </c>
      <c r="T24" s="5"/>
      <c r="U24" s="5"/>
      <c r="V24" s="5"/>
      <c r="W24" s="5"/>
      <c r="X24" s="5"/>
    </row>
    <row r="25" spans="1:24" s="6" customFormat="1" ht="12.75" customHeight="1" thickBot="1">
      <c r="A25" s="122" t="s">
        <v>59</v>
      </c>
      <c r="B25" s="131" t="s">
        <v>38</v>
      </c>
      <c r="C25" s="132"/>
      <c r="D25" s="132"/>
      <c r="E25" s="132"/>
      <c r="F25" s="67"/>
      <c r="G25" s="68"/>
      <c r="H25" s="69"/>
      <c r="I25" s="69"/>
      <c r="J25" s="68"/>
      <c r="K25" s="68"/>
      <c r="L25" s="68"/>
      <c r="M25" s="64">
        <f>ROUND(SUM(M24:M24),0)</f>
        <v>127</v>
      </c>
      <c r="N25" s="65">
        <f>ROUND(SUM(N24:N24),0)</f>
        <v>141</v>
      </c>
      <c r="O25" s="65">
        <f>ROUND(SUM(O24:O24),0)</f>
        <v>26</v>
      </c>
      <c r="P25" s="65">
        <f>ROUND(SUM(P24:P24),0)</f>
        <v>24</v>
      </c>
      <c r="Q25" s="65">
        <f>ROUNDUP(SUM(Q24:Q24),0)</f>
        <v>15</v>
      </c>
      <c r="R25" s="65">
        <f>ROUNDUP(SUM(R24:R24),0)</f>
        <v>5</v>
      </c>
      <c r="S25" s="109">
        <f>ROUNDUP(SUM(S24:S24),0)</f>
        <v>7</v>
      </c>
      <c r="T25" s="5"/>
      <c r="U25" s="5"/>
      <c r="V25" s="5"/>
      <c r="W25" s="5"/>
      <c r="X25" s="5"/>
    </row>
    <row r="26" spans="1:24" s="6" customFormat="1" ht="12.75" customHeight="1">
      <c r="B26" s="41"/>
      <c r="C26" s="40"/>
      <c r="D26" s="40"/>
      <c r="E26" s="40"/>
      <c r="F26" s="40"/>
      <c r="G26" s="40"/>
      <c r="H26" s="40"/>
      <c r="I26" s="40"/>
      <c r="J26" s="40"/>
      <c r="K26" s="40"/>
      <c r="L26" s="104"/>
      <c r="M26" s="41"/>
      <c r="N26" s="35"/>
      <c r="O26" s="35"/>
      <c r="P26" s="35"/>
      <c r="Q26" s="35"/>
      <c r="R26" s="35"/>
      <c r="S26" s="107"/>
      <c r="T26" s="5"/>
      <c r="U26" s="5"/>
      <c r="V26" s="5"/>
      <c r="W26" s="5"/>
      <c r="X26" s="5"/>
    </row>
    <row r="27" spans="1:24" s="6" customFormat="1" ht="12.75" customHeight="1">
      <c r="A27" s="119" t="s">
        <v>56</v>
      </c>
      <c r="B27" s="129" t="s">
        <v>39</v>
      </c>
      <c r="C27" s="130"/>
      <c r="D27" s="40"/>
      <c r="E27" s="40"/>
      <c r="F27" s="40"/>
      <c r="G27" s="40"/>
      <c r="H27" s="40"/>
      <c r="I27" s="40"/>
      <c r="J27" s="40"/>
      <c r="K27" s="40"/>
      <c r="L27" s="104"/>
      <c r="M27" s="41"/>
      <c r="N27" s="35"/>
      <c r="O27" s="35"/>
      <c r="P27" s="35"/>
      <c r="Q27" s="35"/>
      <c r="R27" s="35"/>
      <c r="S27" s="107"/>
      <c r="T27" s="5"/>
      <c r="U27" s="5"/>
      <c r="V27" s="5"/>
      <c r="W27" s="5"/>
      <c r="X27" s="5"/>
    </row>
    <row r="28" spans="1:24" s="6" customFormat="1" ht="12.75" customHeight="1" thickBot="1">
      <c r="A28" s="93"/>
      <c r="B28" s="43">
        <v>5985</v>
      </c>
      <c r="C28" s="42">
        <v>6025</v>
      </c>
      <c r="D28" s="128" t="s">
        <v>12</v>
      </c>
      <c r="E28" s="66">
        <f>ROUND((C28-B28),2)</f>
        <v>40</v>
      </c>
      <c r="F28" s="66">
        <f>ROUND(895.642/E28,2)</f>
        <v>22.39</v>
      </c>
      <c r="G28" s="66">
        <f>ROUNDUP(AVERAGE(0.66+10+9+1.76,0.62+10+9+1.34),2)</f>
        <v>21.19</v>
      </c>
      <c r="H28" s="66">
        <f>ROUND(F28*E28,1)</f>
        <v>895.6</v>
      </c>
      <c r="I28" s="66">
        <f>ROUND((E28*G28),2)</f>
        <v>847.6</v>
      </c>
      <c r="J28" s="66">
        <f>I28+(E28*4/12)*2</f>
        <v>874.26666666666665</v>
      </c>
      <c r="K28" s="66">
        <f>J28+(E28*6/12)*2</f>
        <v>914.26666666666665</v>
      </c>
      <c r="L28" s="105">
        <f>K28+(E28*6/12)*2</f>
        <v>954.26666666666665</v>
      </c>
      <c r="M28" s="62">
        <f>ROUND(H28/9,2)</f>
        <v>99.51</v>
      </c>
      <c r="N28" s="63">
        <f>ROUND(L28/9,2)</f>
        <v>106.03</v>
      </c>
      <c r="O28" s="34">
        <f>ROUND((J28*3.5+K28*3.5)/12/27,2)</f>
        <v>19.32</v>
      </c>
      <c r="P28" s="63">
        <f>ROUND(L28*6/12/27,2)</f>
        <v>17.670000000000002</v>
      </c>
      <c r="Q28" s="63">
        <f>ROUND(J28/9*0.055*2,2)</f>
        <v>10.69</v>
      </c>
      <c r="R28" s="63">
        <f>ROUND(I28*1.25/12/27,2)</f>
        <v>3.27</v>
      </c>
      <c r="S28" s="108">
        <f>ROUND(J28*1.75/12/27,2)</f>
        <v>4.72</v>
      </c>
      <c r="T28" s="5"/>
      <c r="U28" s="5"/>
      <c r="V28" s="5"/>
      <c r="W28" s="5"/>
      <c r="X28" s="5"/>
    </row>
    <row r="29" spans="1:24" s="6" customFormat="1" ht="12.75" customHeight="1" thickBot="1">
      <c r="A29" s="120" t="s">
        <v>57</v>
      </c>
      <c r="B29" s="131" t="s">
        <v>40</v>
      </c>
      <c r="C29" s="132"/>
      <c r="D29" s="132"/>
      <c r="E29" s="132"/>
      <c r="F29" s="67"/>
      <c r="G29" s="68"/>
      <c r="H29" s="69"/>
      <c r="I29" s="69"/>
      <c r="J29" s="68"/>
      <c r="K29" s="68"/>
      <c r="L29" s="68"/>
      <c r="M29" s="64">
        <f>ROUND(SUM(M27:M28),0)</f>
        <v>100</v>
      </c>
      <c r="N29" s="65">
        <f>ROUND(SUM(N27:N28),0)</f>
        <v>106</v>
      </c>
      <c r="O29" s="65">
        <f>ROUND(SUM(O27:O28),0)</f>
        <v>19</v>
      </c>
      <c r="P29" s="65">
        <f>ROUND(SUM(P27:P28),0)</f>
        <v>18</v>
      </c>
      <c r="Q29" s="65">
        <f>ROUNDUP(SUM(Q27:Q28),0)</f>
        <v>11</v>
      </c>
      <c r="R29" s="65">
        <f>ROUNDUP(SUM(R27:R28),0)</f>
        <v>4</v>
      </c>
      <c r="S29" s="109">
        <f>ROUNDUP(SUM(S27:S28),0)</f>
        <v>5</v>
      </c>
      <c r="T29" s="5"/>
      <c r="U29" s="5"/>
      <c r="V29" s="5"/>
      <c r="W29" s="5"/>
      <c r="X29" s="5"/>
    </row>
    <row r="30" spans="1:24" s="6" customFormat="1" ht="12.75" customHeight="1" thickBot="1">
      <c r="B30" s="81"/>
      <c r="C30" s="82"/>
      <c r="D30" s="82"/>
      <c r="E30" s="82"/>
      <c r="F30" s="74"/>
      <c r="G30" s="83"/>
      <c r="H30" s="84"/>
      <c r="I30" s="84"/>
      <c r="J30" s="83"/>
      <c r="K30" s="83"/>
      <c r="L30" s="83"/>
      <c r="M30" s="85"/>
      <c r="N30" s="86"/>
      <c r="O30" s="86"/>
      <c r="P30" s="86"/>
      <c r="Q30" s="86"/>
      <c r="R30" s="86"/>
      <c r="S30" s="110"/>
      <c r="T30" s="5"/>
      <c r="U30" s="5"/>
      <c r="V30" s="5"/>
      <c r="W30" s="5"/>
      <c r="X30" s="5"/>
    </row>
    <row r="31" spans="1:24" s="8" customFormat="1" ht="25.5" customHeight="1" thickBot="1">
      <c r="B31" s="145" t="s">
        <v>4</v>
      </c>
      <c r="C31" s="146"/>
      <c r="D31" s="146"/>
      <c r="E31" s="146"/>
      <c r="F31" s="146"/>
      <c r="G31" s="146"/>
      <c r="H31" s="146"/>
      <c r="I31" s="146"/>
      <c r="J31" s="146"/>
      <c r="K31" s="147"/>
      <c r="L31" s="147"/>
      <c r="M31" s="115">
        <f>M21+M25+M29</f>
        <v>874</v>
      </c>
      <c r="N31" s="116">
        <f>N21+N25+N29</f>
        <v>988</v>
      </c>
      <c r="O31" s="117">
        <f>SUM(O29,O25:O25,O21)</f>
        <v>181</v>
      </c>
      <c r="P31" s="116">
        <f>P21+P25+P29</f>
        <v>165</v>
      </c>
      <c r="Q31" s="116">
        <f>Q21+Q25+Q29</f>
        <v>101</v>
      </c>
      <c r="R31" s="116">
        <f>R21+R25+R29</f>
        <v>32</v>
      </c>
      <c r="S31" s="118">
        <f>S21+S25+S29</f>
        <v>45</v>
      </c>
    </row>
    <row r="32" spans="1:24">
      <c r="B32" s="46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8"/>
      <c r="O32" s="48"/>
      <c r="P32" s="48"/>
      <c r="Q32" s="48"/>
      <c r="R32" s="48"/>
      <c r="S32" s="49"/>
    </row>
    <row r="33" spans="1:20">
      <c r="B33" s="50"/>
      <c r="K33" s="45" t="s">
        <v>21</v>
      </c>
      <c r="L33" s="45" t="s">
        <v>20</v>
      </c>
      <c r="M33" s="51" t="s">
        <v>26</v>
      </c>
      <c r="N33" s="45"/>
      <c r="O33" s="45"/>
      <c r="P33" s="45"/>
      <c r="Q33" s="45"/>
      <c r="R33" s="45"/>
      <c r="S33" s="87"/>
    </row>
    <row r="34" spans="1:20">
      <c r="B34" s="50"/>
      <c r="K34" s="45"/>
      <c r="L34" s="80" t="s">
        <v>32</v>
      </c>
      <c r="M34" s="12" t="s">
        <v>47</v>
      </c>
      <c r="N34" s="45"/>
      <c r="O34" s="45"/>
      <c r="P34" s="45"/>
      <c r="Q34" s="45"/>
      <c r="R34" s="45"/>
      <c r="S34" s="87"/>
    </row>
    <row r="35" spans="1:20" ht="12.75" customHeight="1">
      <c r="B35" s="50"/>
      <c r="L35" s="80" t="s">
        <v>33</v>
      </c>
      <c r="M35" s="12" t="s">
        <v>43</v>
      </c>
      <c r="N35" s="11"/>
      <c r="O35" s="11"/>
      <c r="P35" s="11"/>
      <c r="Q35" s="11"/>
      <c r="R35" s="11"/>
      <c r="S35" s="88"/>
    </row>
    <row r="36" spans="1:20" ht="13.5" thickBot="1">
      <c r="B36" s="52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4"/>
      <c r="O36" s="54"/>
      <c r="P36" s="54"/>
      <c r="Q36" s="54"/>
      <c r="R36" s="54"/>
      <c r="S36" s="55"/>
    </row>
    <row r="37" spans="1:20">
      <c r="N37" s="45"/>
      <c r="O37" s="45"/>
      <c r="P37" s="45"/>
      <c r="Q37" s="45"/>
      <c r="R37" s="45"/>
      <c r="S37" s="45"/>
    </row>
    <row r="38" spans="1:20">
      <c r="N38" s="45"/>
      <c r="O38" s="45"/>
      <c r="P38" s="45"/>
      <c r="Q38" s="45"/>
      <c r="R38" s="45"/>
      <c r="S38" s="45"/>
      <c r="T38" s="89"/>
    </row>
    <row r="39" spans="1:20">
      <c r="A39" s="92"/>
      <c r="B39" s="92"/>
      <c r="G39" s="126"/>
      <c r="H39" s="126"/>
      <c r="I39" s="126"/>
      <c r="J39" s="126"/>
      <c r="K39" s="126"/>
      <c r="L39" s="123" t="s">
        <v>60</v>
      </c>
      <c r="M39" s="127">
        <f t="shared" ref="M39:S39" si="7">M21+M29</f>
        <v>747</v>
      </c>
      <c r="N39" s="127">
        <f t="shared" si="7"/>
        <v>847</v>
      </c>
      <c r="O39" s="127">
        <f t="shared" si="7"/>
        <v>155</v>
      </c>
      <c r="P39" s="127">
        <f t="shared" si="7"/>
        <v>141</v>
      </c>
      <c r="Q39" s="127">
        <f t="shared" si="7"/>
        <v>86</v>
      </c>
      <c r="R39" s="127">
        <f t="shared" si="7"/>
        <v>27</v>
      </c>
      <c r="S39" s="127">
        <f t="shared" si="7"/>
        <v>38</v>
      </c>
    </row>
    <row r="40" spans="1:20">
      <c r="A40" s="92"/>
      <c r="B40" s="92"/>
      <c r="G40" s="125"/>
      <c r="H40" s="125"/>
      <c r="I40" s="125"/>
      <c r="J40" s="125"/>
      <c r="K40" s="125"/>
      <c r="L40" s="124" t="s">
        <v>61</v>
      </c>
      <c r="M40" s="127">
        <f t="shared" ref="M40:S40" si="8">M25</f>
        <v>127</v>
      </c>
      <c r="N40" s="127">
        <f t="shared" si="8"/>
        <v>141</v>
      </c>
      <c r="O40" s="127">
        <f t="shared" si="8"/>
        <v>26</v>
      </c>
      <c r="P40" s="127">
        <f t="shared" si="8"/>
        <v>24</v>
      </c>
      <c r="Q40" s="127">
        <f t="shared" si="8"/>
        <v>15</v>
      </c>
      <c r="R40" s="127">
        <f t="shared" si="8"/>
        <v>5</v>
      </c>
      <c r="S40" s="127">
        <f t="shared" si="8"/>
        <v>7</v>
      </c>
    </row>
    <row r="41" spans="1:20">
      <c r="A41" s="92"/>
      <c r="B41" s="92"/>
    </row>
    <row r="42" spans="1:20">
      <c r="A42" s="92"/>
      <c r="B42" s="92"/>
    </row>
    <row r="43" spans="1:20">
      <c r="A43" s="92"/>
      <c r="B43" s="92"/>
    </row>
    <row r="44" spans="1:20">
      <c r="A44" s="92"/>
      <c r="B44" s="92"/>
    </row>
    <row r="45" spans="1:20">
      <c r="A45" s="92"/>
      <c r="B45" s="92"/>
    </row>
  </sheetData>
  <mergeCells count="17">
    <mergeCell ref="B25:E25"/>
    <mergeCell ref="B27:C27"/>
    <mergeCell ref="B29:E29"/>
    <mergeCell ref="B31:L31"/>
    <mergeCell ref="B23:C23"/>
    <mergeCell ref="K9:K13"/>
    <mergeCell ref="L9:L13"/>
    <mergeCell ref="B9:C13"/>
    <mergeCell ref="D9:D15"/>
    <mergeCell ref="E9:E13"/>
    <mergeCell ref="F9:F13"/>
    <mergeCell ref="G9:G13"/>
    <mergeCell ref="B17:C17"/>
    <mergeCell ref="B21:E21"/>
    <mergeCell ref="H9:H13"/>
    <mergeCell ref="I9:I13"/>
    <mergeCell ref="J9:J13"/>
  </mergeCells>
  <printOptions horizontalCentered="1"/>
  <pageMargins left="0.45" right="0.25" top="0.65" bottom="0.52" header="0.2" footer="0.2"/>
  <pageSetup paperSize="3" scale="95" fitToHeight="0" orientation="landscape" r:id="rId1"/>
  <headerFooter alignWithMargins="0">
    <oddFooter>&amp;L&amp;F&amp;R&amp;P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107392 Pvt Calcs</vt:lpstr>
      <vt:lpstr>'107392 Pvt Calcs'!Spanner_Auto_Select</vt:lpstr>
    </vt:vector>
  </TitlesOfParts>
  <Company>URS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J. Thompson</dc:creator>
  <cp:lastModifiedBy>Robert Sabol</cp:lastModifiedBy>
  <cp:lastPrinted>2025-08-06T15:59:46Z</cp:lastPrinted>
  <dcterms:created xsi:type="dcterms:W3CDTF">2000-07-26T18:06:19Z</dcterms:created>
  <dcterms:modified xsi:type="dcterms:W3CDTF">2025-12-29T17:51:24Z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